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" yWindow="6432" windowWidth="23256" windowHeight="7872" tabRatio="836"/>
  </bookViews>
  <sheets>
    <sheet name="РН-ОН-3.06.20" sheetId="50" r:id="rId1"/>
  </sheets>
  <definedNames>
    <definedName name="_xlnm._FilterDatabase" localSheetId="0" hidden="1">'РН-ОН-3.06.20'!$A$14:$K$21</definedName>
    <definedName name="_xlnm.Print_Titles" localSheetId="0">'РН-ОН-3.06.20'!$14:$14</definedName>
    <definedName name="_xlnm.Print_Area" localSheetId="0">'РН-ОН-3.06.20'!$A$1:$R$33</definedName>
  </definedNames>
  <calcPr calcId="145621"/>
</workbook>
</file>

<file path=xl/calcChain.xml><?xml version="1.0" encoding="utf-8"?>
<calcChain xmlns="http://schemas.openxmlformats.org/spreadsheetml/2006/main">
  <c r="R21" i="50" l="1"/>
  <c r="A16" i="50" l="1"/>
  <c r="A17" i="50" s="1"/>
  <c r="A18" i="50" s="1"/>
  <c r="A19" i="50" s="1"/>
  <c r="A20" i="50" s="1"/>
</calcChain>
</file>

<file path=xl/sharedStrings.xml><?xml version="1.0" encoding="utf-8"?>
<sst xmlns="http://schemas.openxmlformats.org/spreadsheetml/2006/main" count="106" uniqueCount="76">
  <si>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</si>
  <si>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</si>
  <si>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</si>
  <si>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</si>
  <si>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</si>
  <si>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</si>
  <si>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</si>
  <si>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</si>
  <si>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</si>
  <si>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</si>
  <si>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</si>
  <si>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</si>
  <si>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</si>
  <si>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</si>
  <si>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</si>
  <si>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</si>
  <si>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</si>
  <si>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</si>
  <si>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</si>
  <si>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</si>
  <si>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</si>
  <si>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</si>
  <si>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</si>
  <si>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</si>
  <si>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</si>
  <si>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</si>
  <si>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</si>
  <si>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</si>
  <si>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</si>
  <si>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</si>
  <si>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</si>
  <si>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</si>
  <si>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</si>
  <si>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</si>
  <si>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</si>
  <si>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</si>
  <si>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</si>
  <si>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</si>
  <si>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</si>
  <si>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</si>
  <si>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</si>
  <si>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</si>
  <si>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</si>
  <si>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</si>
  <si>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</si>
  <si>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</si>
  <si>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</si>
  <si>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</si>
  <si>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</si>
  <si>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</si>
  <si>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</si>
  <si>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</si>
  <si>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</si>
  <si>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тн</t>
  </si>
  <si>
    <t>АО "Оренбургнефть"</t>
  </si>
  <si>
    <t>нл</t>
  </si>
  <si>
    <t>Лом и отходы стальные 5А ГОСТ 2787-75</t>
  </si>
  <si>
    <t>5а</t>
  </si>
  <si>
    <t>тн.</t>
  </si>
  <si>
    <t>IV</t>
  </si>
  <si>
    <t>"_____" ___________ 2020 г.</t>
  </si>
  <si>
    <t>Металлолом хранится на опасных производственных объектах АО "Оренбугнефть" территориально удаленных на расстояние 50-150 км от г.Бузулук Централизованные площадки хранения отсутствуют. Обязательное наличие бригады резчиков,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</si>
  <si>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>Опасные производственные объекты  АО "Оренбургнефть"</t>
  </si>
  <si>
    <t>Лом и отходы стальные 16А</t>
  </si>
  <si>
    <t>16а</t>
  </si>
  <si>
    <t>Лом меди</t>
  </si>
  <si>
    <t>Медь 11</t>
  </si>
  <si>
    <t>Производственные объекты находящиеся в селе Богатом, Самарской области, а так же в селе Курманаевка и г. Бугуруслан Оренбургской обл.</t>
  </si>
  <si>
    <t>г.Бузулук ул. Магистральная,9</t>
  </si>
  <si>
    <t>г.Сорочинск ул. Зеленая,3 а</t>
  </si>
  <si>
    <t>кг</t>
  </si>
  <si>
    <t>Лом алюминия</t>
  </si>
  <si>
    <t>Алюминий 25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</si>
  <si>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</si>
  <si>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</si>
  <si>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РН-ОН-3.06.20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</si>
</sst>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66" fontId="11" fillId="3" borderId="1" xfId="4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2"/>
  <sheetViews>
    <sheetView tabSelected="1" view="pageBreakPreview" topLeftCell="A4" zoomScale="55" zoomScaleNormal="70" zoomScaleSheetLayoutView="55" workbookViewId="0">
      <selection activeCell="O15" sqref="O15"/>
    </sheetView>
  </sheetViews>
  <sheetFormatPr defaultColWidth="9.109375" defaultRowHeight="13.2" x14ac:dyDescent="0.25"/>
  <cols>
    <col min="1" max="1" width="6.88671875" style="1" bestFit="1" customWidth="1"/>
    <col min="2" max="2" width="25.33203125" style="1" customWidth="1"/>
    <col min="3" max="3" width="18.77734375" style="1" customWidth="1"/>
    <col min="4" max="4" width="8.5546875" style="1" customWidth="1"/>
    <col min="5" max="5" width="29.6640625" style="1" customWidth="1"/>
    <col min="6" max="6" width="17.6640625" style="1" customWidth="1"/>
    <col min="7" max="7" width="10.33203125" style="2" customWidth="1"/>
    <col min="8" max="8" width="7.6640625" style="3" bestFit="1" customWidth="1"/>
    <col min="9" max="9" width="15.44140625" style="7" customWidth="1"/>
    <col min="10" max="10" width="14.6640625" style="1" customWidth="1"/>
    <col min="11" max="11" width="55" style="9" customWidth="1"/>
    <col min="12" max="12" width="25.88671875" style="10" customWidth="1"/>
    <col min="13" max="13" width="12.44140625" style="10" customWidth="1"/>
    <col min="14" max="14" width="19.44140625" style="10" customWidth="1"/>
    <col min="15" max="15" width="27.88671875" style="10" customWidth="1"/>
    <col min="16" max="16" width="17.33203125" style="10" customWidth="1"/>
    <col min="17" max="17" width="15.44140625" style="10" customWidth="1"/>
    <col min="18" max="18" width="1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3" customFormat="1" ht="13.8" x14ac:dyDescent="0.25">
      <c r="A9" s="41" t="s">
        <v>73</v>
      </c>
      <c r="B9" s="41"/>
      <c r="C9" s="42"/>
      <c r="D9" s="42"/>
      <c r="E9" s="42"/>
      <c r="F9" s="42"/>
      <c r="H9" s="44"/>
      <c r="I9" s="41"/>
      <c r="J9" s="42"/>
      <c r="K9" s="45"/>
      <c r="L9" s="46"/>
      <c r="M9" s="46"/>
      <c r="N9" s="46"/>
      <c r="O9" s="46"/>
      <c r="P9" s="46"/>
      <c r="Q9" s="46"/>
      <c r="R9" s="46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1" customFormat="1" ht="211.2" x14ac:dyDescent="0.25">
      <c r="A15" s="39">
        <v>1</v>
      </c>
      <c r="B15" s="53" t="s">
        <v>54</v>
      </c>
      <c r="C15" s="53" t="s">
        <v>75</v>
      </c>
      <c r="D15" s="57" t="s">
        <v>55</v>
      </c>
      <c r="E15" s="57" t="s">
        <v>56</v>
      </c>
      <c r="F15" s="57" t="s">
        <v>57</v>
      </c>
      <c r="G15" s="58">
        <v>1000</v>
      </c>
      <c r="H15" s="57" t="s">
        <v>58</v>
      </c>
      <c r="I15" s="54"/>
      <c r="J15" s="55"/>
      <c r="K15" s="39" t="s">
        <v>61</v>
      </c>
      <c r="L15" s="48" t="s">
        <v>62</v>
      </c>
      <c r="M15" s="59">
        <v>5</v>
      </c>
      <c r="N15" s="50"/>
      <c r="O15" s="50"/>
      <c r="P15" s="62">
        <v>46810102204</v>
      </c>
      <c r="Q15" s="62" t="s">
        <v>59</v>
      </c>
      <c r="R15" s="63">
        <v>1000</v>
      </c>
    </row>
    <row r="16" spans="1:18" s="51" customFormat="1" ht="79.2" x14ac:dyDescent="0.25">
      <c r="A16" s="39">
        <f>A15+1</f>
        <v>2</v>
      </c>
      <c r="B16" s="53" t="s">
        <v>54</v>
      </c>
      <c r="C16" s="53" t="s">
        <v>75</v>
      </c>
      <c r="D16" s="57" t="s">
        <v>55</v>
      </c>
      <c r="E16" s="57" t="s">
        <v>63</v>
      </c>
      <c r="F16" s="57" t="s">
        <v>64</v>
      </c>
      <c r="G16" s="57">
        <v>60</v>
      </c>
      <c r="H16" s="61" t="s">
        <v>53</v>
      </c>
      <c r="I16" s="54"/>
      <c r="J16" s="55"/>
      <c r="K16" s="39"/>
      <c r="L16" s="48" t="s">
        <v>67</v>
      </c>
      <c r="M16" s="59">
        <v>5</v>
      </c>
      <c r="N16" s="50"/>
      <c r="O16" s="50"/>
      <c r="P16" s="62">
        <v>46810102204</v>
      </c>
      <c r="Q16" s="62" t="s">
        <v>59</v>
      </c>
      <c r="R16" s="63">
        <v>60</v>
      </c>
    </row>
    <row r="17" spans="1:18" s="60" customFormat="1" ht="26.4" x14ac:dyDescent="0.25">
      <c r="A17" s="48">
        <f t="shared" ref="A17:A20" si="0">A16+1</f>
        <v>3</v>
      </c>
      <c r="B17" s="57" t="s">
        <v>54</v>
      </c>
      <c r="C17" s="53" t="s">
        <v>75</v>
      </c>
      <c r="D17" s="57" t="s">
        <v>55</v>
      </c>
      <c r="E17" s="57" t="s">
        <v>71</v>
      </c>
      <c r="F17" s="57" t="s">
        <v>72</v>
      </c>
      <c r="G17" s="64">
        <v>5366</v>
      </c>
      <c r="H17" s="65" t="s">
        <v>70</v>
      </c>
      <c r="I17" s="54"/>
      <c r="J17" s="54"/>
      <c r="K17" s="48"/>
      <c r="L17" s="48" t="s">
        <v>62</v>
      </c>
      <c r="M17" s="59">
        <v>5</v>
      </c>
      <c r="N17" s="50"/>
      <c r="O17" s="50"/>
      <c r="P17" s="62">
        <v>46810102204</v>
      </c>
      <c r="Q17" s="62" t="s">
        <v>59</v>
      </c>
      <c r="R17" s="63">
        <v>5.3659999999999997</v>
      </c>
    </row>
    <row r="18" spans="1:18" s="60" customFormat="1" ht="15.6" x14ac:dyDescent="0.25">
      <c r="A18" s="48">
        <f t="shared" si="0"/>
        <v>4</v>
      </c>
      <c r="B18" s="57" t="s">
        <v>54</v>
      </c>
      <c r="C18" s="53" t="s">
        <v>75</v>
      </c>
      <c r="D18" s="57" t="s">
        <v>55</v>
      </c>
      <c r="E18" s="57" t="s">
        <v>71</v>
      </c>
      <c r="F18" s="57" t="s">
        <v>72</v>
      </c>
      <c r="G18" s="64">
        <v>9030</v>
      </c>
      <c r="H18" s="65" t="s">
        <v>70</v>
      </c>
      <c r="I18" s="54"/>
      <c r="J18" s="54"/>
      <c r="K18" s="48"/>
      <c r="L18" s="48" t="s">
        <v>69</v>
      </c>
      <c r="M18" s="59">
        <v>5</v>
      </c>
      <c r="N18" s="50"/>
      <c r="O18" s="50"/>
      <c r="P18" s="62">
        <v>46810102204</v>
      </c>
      <c r="Q18" s="62" t="s">
        <v>59</v>
      </c>
      <c r="R18" s="63">
        <v>9.0299999999999994</v>
      </c>
    </row>
    <row r="19" spans="1:18" s="60" customFormat="1" ht="15.6" x14ac:dyDescent="0.25">
      <c r="A19" s="48">
        <f t="shared" si="0"/>
        <v>5</v>
      </c>
      <c r="B19" s="57" t="s">
        <v>54</v>
      </c>
      <c r="C19" s="53" t="s">
        <v>75</v>
      </c>
      <c r="D19" s="57" t="s">
        <v>55</v>
      </c>
      <c r="E19" s="57" t="s">
        <v>65</v>
      </c>
      <c r="F19" s="57" t="s">
        <v>66</v>
      </c>
      <c r="G19" s="66">
        <v>32</v>
      </c>
      <c r="H19" s="65" t="s">
        <v>70</v>
      </c>
      <c r="I19" s="54"/>
      <c r="J19" s="54"/>
      <c r="K19" s="48"/>
      <c r="L19" s="48" t="s">
        <v>69</v>
      </c>
      <c r="M19" s="59">
        <v>5</v>
      </c>
      <c r="N19" s="50"/>
      <c r="O19" s="50"/>
      <c r="P19" s="62">
        <v>46810102204</v>
      </c>
      <c r="Q19" s="62" t="s">
        <v>59</v>
      </c>
      <c r="R19" s="63">
        <v>3.2000000000000001E-2</v>
      </c>
    </row>
    <row r="20" spans="1:18" s="60" customFormat="1" ht="15.6" x14ac:dyDescent="0.25">
      <c r="A20" s="48">
        <f t="shared" si="0"/>
        <v>6</v>
      </c>
      <c r="B20" s="57" t="s">
        <v>54</v>
      </c>
      <c r="C20" s="53" t="s">
        <v>75</v>
      </c>
      <c r="D20" s="57" t="s">
        <v>55</v>
      </c>
      <c r="E20" s="57" t="s">
        <v>65</v>
      </c>
      <c r="F20" s="57" t="s">
        <v>66</v>
      </c>
      <c r="G20" s="66">
        <v>60</v>
      </c>
      <c r="H20" s="65" t="s">
        <v>70</v>
      </c>
      <c r="I20" s="54"/>
      <c r="J20" s="54"/>
      <c r="K20" s="48"/>
      <c r="L20" s="48" t="s">
        <v>68</v>
      </c>
      <c r="M20" s="59">
        <v>5</v>
      </c>
      <c r="N20" s="50"/>
      <c r="O20" s="50"/>
      <c r="P20" s="62">
        <v>46810102204</v>
      </c>
      <c r="Q20" s="62" t="s">
        <v>59</v>
      </c>
      <c r="R20" s="63">
        <v>0.06</v>
      </c>
    </row>
    <row r="21" spans="1:18" s="32" customFormat="1" ht="13.8" x14ac:dyDescent="0.25">
      <c r="A21" s="28"/>
      <c r="B21" s="28"/>
      <c r="C21" s="40"/>
      <c r="D21" s="30"/>
      <c r="E21" s="30"/>
      <c r="F21" s="30"/>
      <c r="G21" s="49">
        <v>1074.4879999999998</v>
      </c>
      <c r="H21" s="67" t="s">
        <v>53</v>
      </c>
      <c r="I21" s="31"/>
      <c r="J21" s="56">
        <v>0</v>
      </c>
      <c r="K21" s="28"/>
      <c r="L21" s="29"/>
      <c r="M21" s="29"/>
      <c r="N21" s="29"/>
      <c r="O21" s="29"/>
      <c r="P21" s="29"/>
      <c r="Q21" s="29"/>
      <c r="R21" s="56">
        <f>SUM(R15:R20)</f>
        <v>1074.4879999999998</v>
      </c>
    </row>
    <row r="22" spans="1:18" s="4" customFormat="1" x14ac:dyDescent="0.25">
      <c r="A22" s="1"/>
      <c r="B22" s="1"/>
      <c r="C22" s="1"/>
      <c r="D22" s="1"/>
      <c r="E22" s="1"/>
      <c r="F22" s="1"/>
      <c r="H22" s="3"/>
      <c r="I22" s="7"/>
      <c r="J22" s="1"/>
      <c r="K22" s="9"/>
      <c r="L22" s="10"/>
      <c r="M22" s="10"/>
      <c r="N22" s="10"/>
      <c r="O22" s="10"/>
      <c r="P22" s="10"/>
      <c r="Q22" s="10"/>
      <c r="R22" s="10"/>
    </row>
    <row r="23" spans="1:18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33"/>
      <c r="I23" s="33"/>
      <c r="K23" s="9"/>
      <c r="L23" s="10"/>
      <c r="M23" s="10"/>
      <c r="N23" s="10"/>
      <c r="O23" s="10"/>
      <c r="P23" s="10"/>
      <c r="Q23" s="10"/>
      <c r="R23" s="10"/>
    </row>
    <row r="24" spans="1:18" s="4" customFormat="1" x14ac:dyDescent="0.25">
      <c r="A24" s="34" t="s">
        <v>20</v>
      </c>
      <c r="B24" s="34"/>
      <c r="C24" s="35"/>
      <c r="D24" s="35"/>
      <c r="E24" s="35"/>
      <c r="F24" s="35"/>
      <c r="G24" s="2"/>
      <c r="H24" s="3"/>
      <c r="I24" s="2"/>
      <c r="K24" s="9"/>
      <c r="L24" s="10"/>
      <c r="M24" s="10"/>
      <c r="N24" s="10"/>
      <c r="O24" s="10"/>
      <c r="P24" s="10"/>
      <c r="Q24" s="10"/>
      <c r="R24" s="10"/>
    </row>
    <row r="25" spans="1:18" s="4" customFormat="1" x14ac:dyDescent="0.25">
      <c r="A25" s="34" t="s">
        <v>21</v>
      </c>
      <c r="B25" s="34"/>
      <c r="C25" s="35"/>
      <c r="D25" s="35"/>
      <c r="E25" s="35"/>
      <c r="F25" s="35"/>
      <c r="G25" s="2"/>
      <c r="H25" s="3"/>
      <c r="I25" s="2"/>
      <c r="K25" s="9"/>
      <c r="L25" s="10"/>
      <c r="M25" s="10"/>
      <c r="N25" s="10"/>
      <c r="O25" s="10"/>
      <c r="P25" s="10"/>
      <c r="Q25" s="10"/>
      <c r="R25" s="10"/>
    </row>
    <row r="26" spans="1:18" s="4" customFormat="1" x14ac:dyDescent="0.25">
      <c r="A26" s="34" t="s">
        <v>22</v>
      </c>
      <c r="B26" s="34"/>
      <c r="C26" s="35"/>
      <c r="D26" s="35"/>
      <c r="E26" s="35"/>
      <c r="F26" s="35"/>
      <c r="G26" s="2"/>
      <c r="H26" s="3"/>
      <c r="I26" s="2"/>
      <c r="K26" s="9"/>
      <c r="L26" s="10"/>
      <c r="M26" s="10"/>
      <c r="N26" s="10"/>
      <c r="O26" s="10"/>
      <c r="P26" s="10"/>
      <c r="Q26" s="10"/>
      <c r="R26" s="10"/>
    </row>
    <row r="27" spans="1:18" s="47" customFormat="1" ht="47.4" customHeight="1" x14ac:dyDescent="0.25">
      <c r="A27" s="68" t="s">
        <v>74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34"/>
    </row>
    <row r="28" spans="1:18" s="47" customFormat="1" x14ac:dyDescent="0.25">
      <c r="A28" s="34" t="s">
        <v>47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8" s="4" customFormat="1" x14ac:dyDescent="0.25">
      <c r="A29" s="34" t="s">
        <v>49</v>
      </c>
      <c r="B29" s="7"/>
      <c r="C29" s="7"/>
      <c r="D29" s="7"/>
      <c r="E29" s="7"/>
      <c r="F29" s="7"/>
      <c r="G29" s="7"/>
      <c r="K29" s="8" t="s">
        <v>23</v>
      </c>
      <c r="L29" s="7"/>
      <c r="M29" s="7"/>
      <c r="N29" s="1"/>
      <c r="O29" s="9"/>
      <c r="P29" s="9"/>
      <c r="Q29" s="9"/>
      <c r="R29" s="9"/>
    </row>
    <row r="30" spans="1:18" s="4" customFormat="1" x14ac:dyDescent="0.25">
      <c r="A30" s="34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  <c r="Q30" s="9"/>
      <c r="R30" s="9"/>
    </row>
    <row r="31" spans="1:18" s="4" customFormat="1" x14ac:dyDescent="0.25">
      <c r="A31" s="34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  <c r="Q31" s="9"/>
      <c r="R31" s="9"/>
    </row>
    <row r="32" spans="1:18" s="4" customFormat="1" x14ac:dyDescent="0.25">
      <c r="A32" s="7" t="s">
        <v>24</v>
      </c>
      <c r="B32" s="7"/>
      <c r="C32" s="7"/>
      <c r="D32" s="7"/>
      <c r="E32" s="7"/>
      <c r="F32" s="7"/>
      <c r="G32" s="7"/>
      <c r="K32" s="8" t="s">
        <v>25</v>
      </c>
      <c r="L32" s="36"/>
      <c r="M32" s="36"/>
      <c r="N32" s="37"/>
      <c r="O32" s="9"/>
      <c r="P32" s="9"/>
      <c r="Q32" s="9"/>
      <c r="R32" s="9"/>
    </row>
    <row r="33" spans="1:18" s="4" customFormat="1" x14ac:dyDescent="0.25">
      <c r="A33" s="2"/>
      <c r="B33" s="2"/>
      <c r="C33" s="7" t="s">
        <v>60</v>
      </c>
      <c r="D33" s="7"/>
      <c r="E33" s="7"/>
      <c r="F33" s="7"/>
      <c r="G33" s="2"/>
      <c r="K33" s="38" t="s">
        <v>26</v>
      </c>
      <c r="L33" s="7"/>
      <c r="M33" s="7"/>
      <c r="O33" s="9"/>
      <c r="P33" s="9"/>
      <c r="Q33" s="9"/>
      <c r="R33" s="9"/>
    </row>
    <row r="34" spans="1:18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33"/>
      <c r="H36" s="3"/>
      <c r="I36" s="7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2"/>
      <c r="H40" s="3"/>
      <c r="I40" s="52"/>
      <c r="J40" s="1"/>
      <c r="K40" s="9"/>
      <c r="L40" s="10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  <c r="R42" s="10"/>
    </row>
    <row r="52" spans="7:18" s="1" customFormat="1" ht="31.5" customHeight="1" x14ac:dyDescent="0.25">
      <c r="G52" s="2"/>
      <c r="H52" s="3"/>
      <c r="I52" s="7"/>
      <c r="K52" s="9"/>
      <c r="L52" s="10"/>
      <c r="M52" s="10"/>
      <c r="N52" s="10"/>
      <c r="O52" s="10"/>
      <c r="P52" s="10"/>
      <c r="Q52" s="10"/>
      <c r="R52" s="10"/>
    </row>
  </sheetData>
  <mergeCells count="1">
    <mergeCell ref="A27:Q27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РН-ОН-3.06.20</vt:lpstr>
      <vt:lpstr>'РН-ОН-3.06.20'!Заголовки_для_печати</vt:lpstr>
      <vt:lpstr>'РН-ОН-3.06.20'!Область_печати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2020-06-30T06:16:39Z</dcterms:modified>
</cp:coreProperties>
</file>